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51" s="1"/>
  <c r="E63"/>
  <c r="E67"/>
  <c r="C56"/>
  <c r="C59"/>
  <c r="C63"/>
  <c r="C67"/>
  <c r="C51"/>
  <c r="C29"/>
  <c r="D9"/>
  <c r="D7" s="1"/>
  <c r="D11"/>
  <c r="D8"/>
  <c r="E9"/>
  <c r="E11"/>
  <c r="E8" s="1"/>
  <c r="C9"/>
  <c r="C11"/>
  <c r="C8"/>
  <c r="D17"/>
  <c r="E17"/>
  <c r="C17"/>
  <c r="C7"/>
  <c r="E7"/>
  <c r="D75"/>
  <c r="E75"/>
  <c r="D29"/>
  <c r="E29"/>
  <c r="F67"/>
  <c r="F24"/>
  <c r="E25" l="1"/>
  <c r="E24" s="1"/>
  <c r="E104" s="1"/>
  <c r="D25"/>
  <c r="D24" s="1"/>
  <c r="D104" s="1"/>
  <c r="C25"/>
  <c r="C24" s="1"/>
  <c r="C104" s="1"/>
</calcChain>
</file>

<file path=xl/sharedStrings.xml><?xml version="1.0" encoding="utf-8"?>
<sst xmlns="http://schemas.openxmlformats.org/spreadsheetml/2006/main" count="195" uniqueCount="194">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</sst>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zoomScale="81" zoomScaleNormal="81" workbookViewId="0">
      <selection activeCell="H4" sqref="H4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10" customHeight="1">
      <c r="A1" s="1"/>
      <c r="B1" s="2"/>
      <c r="C1" s="65" t="s">
        <v>193</v>
      </c>
      <c r="D1" s="66"/>
      <c r="E1" s="66"/>
      <c r="F1" s="66"/>
    </row>
    <row r="2" spans="1:13" ht="78.75" customHeight="1">
      <c r="A2" s="67" t="s">
        <v>166</v>
      </c>
      <c r="B2" s="67"/>
      <c r="C2" s="67"/>
      <c r="D2" s="67"/>
      <c r="E2" s="67"/>
      <c r="F2" s="67"/>
    </row>
    <row r="3" spans="1:13" ht="15.75" hidden="1" customHeight="1">
      <c r="A3" s="67"/>
      <c r="B3" s="67"/>
      <c r="C3" s="67"/>
      <c r="D3" s="67"/>
      <c r="E3" s="67"/>
      <c r="F3" s="67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80947.199999999997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7.6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17753.2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8" t="s">
        <v>13</v>
      </c>
      <c r="B18" s="70" t="s">
        <v>22</v>
      </c>
      <c r="C18" s="72">
        <v>5520</v>
      </c>
      <c r="D18" s="72">
        <v>5814</v>
      </c>
      <c r="E18" s="72">
        <v>5814</v>
      </c>
    </row>
    <row r="19" spans="1:6" ht="28.5" customHeight="1" thickBot="1">
      <c r="A19" s="69"/>
      <c r="B19" s="71"/>
      <c r="C19" s="73"/>
      <c r="D19" s="73"/>
      <c r="E19" s="73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11653.2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C25+C102+C103</f>
        <v>680800.9</v>
      </c>
      <c r="D24" s="23">
        <f t="shared" ref="D24:F24" si="4">D25</f>
        <v>450681.5</v>
      </c>
      <c r="E24" s="23">
        <f t="shared" si="4"/>
        <v>455437.00000000006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680801.4</v>
      </c>
      <c r="D25" s="25">
        <f>D26+D27+D29+D51+D75</f>
        <v>450681.5</v>
      </c>
      <c r="E25" s="25">
        <f>E26+E27+E29+E51+E75</f>
        <v>455437.00000000006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90678.599999999977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29.6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43.1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260.10000000000002</v>
      </c>
      <c r="D38" s="31"/>
      <c r="E38" s="36"/>
    </row>
    <row r="39" spans="1:5" ht="58.9" customHeight="1" thickBot="1">
      <c r="A39" s="29" t="s">
        <v>160</v>
      </c>
      <c r="B39" s="60" t="s">
        <v>161</v>
      </c>
      <c r="C39" s="35">
        <v>4550</v>
      </c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9137.2000000000007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8.9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8.1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313155.90000000002</v>
      </c>
      <c r="D51" s="23">
        <f t="shared" ref="D51:E51" si="6">D52+D53+D54+D55+D56+D59+D62+D63+D66+D67+D71+D72+D74+D73</f>
        <v>293185</v>
      </c>
      <c r="E51" s="23">
        <f t="shared" si="6"/>
        <v>293216.30000000005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71.45" customHeight="1" thickBot="1">
      <c r="A73" s="29" t="s">
        <v>129</v>
      </c>
      <c r="B73" s="44" t="s">
        <v>130</v>
      </c>
      <c r="C73" s="56">
        <v>0.8</v>
      </c>
      <c r="D73" s="56">
        <v>1.1000000000000001</v>
      </c>
      <c r="E73" s="56">
        <v>6.9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6.9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C76+C77+C78+C79+C80+C81+C82+C83+C84+C85+C86+C87+C88+C89+C90+C91+C92+C93+C94+C95+C96+C97+C98+C99+C100+C101</f>
        <v>140855.4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400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47.25" customHeight="1" thickBot="1">
      <c r="A93" s="13" t="s">
        <v>191</v>
      </c>
      <c r="B93" s="64" t="s">
        <v>192</v>
      </c>
      <c r="C93" s="50">
        <v>89.8</v>
      </c>
      <c r="D93" s="24"/>
      <c r="E93" s="24"/>
    </row>
    <row r="94" spans="1:5" ht="105" hidden="1" customHeight="1" thickBot="1">
      <c r="A94" s="15" t="s">
        <v>158</v>
      </c>
      <c r="B94" s="14" t="s">
        <v>159</v>
      </c>
      <c r="C94" s="49"/>
      <c r="D94" s="24"/>
      <c r="E94" s="24"/>
    </row>
    <row r="95" spans="1:5" ht="90.75" customHeight="1" thickBot="1">
      <c r="A95" s="13" t="s">
        <v>163</v>
      </c>
      <c r="B95" s="61" t="s">
        <v>162</v>
      </c>
      <c r="C95" s="50">
        <v>634.4</v>
      </c>
      <c r="D95" s="24"/>
      <c r="E95" s="24"/>
    </row>
    <row r="96" spans="1:5" ht="62.25" customHeight="1" thickBot="1">
      <c r="A96" s="13" t="s">
        <v>181</v>
      </c>
      <c r="B96" s="62" t="s">
        <v>182</v>
      </c>
      <c r="C96" s="24">
        <v>1250</v>
      </c>
      <c r="D96" s="24"/>
      <c r="E96" s="24"/>
    </row>
    <row r="97" spans="1:5" ht="118.5" customHeight="1" thickBot="1">
      <c r="A97" s="13" t="s">
        <v>179</v>
      </c>
      <c r="B97" s="62" t="s">
        <v>180</v>
      </c>
      <c r="C97" s="24">
        <v>2000</v>
      </c>
      <c r="D97" s="24"/>
      <c r="E97" s="24"/>
    </row>
    <row r="98" spans="1:5" ht="75" customHeight="1" thickBot="1">
      <c r="A98" s="13" t="s">
        <v>183</v>
      </c>
      <c r="B98" s="63" t="s">
        <v>184</v>
      </c>
      <c r="C98" s="24">
        <v>2277</v>
      </c>
      <c r="D98" s="24"/>
      <c r="E98" s="24"/>
    </row>
    <row r="99" spans="1:5" ht="115.15" customHeight="1" thickBot="1">
      <c r="A99" s="13" t="s">
        <v>185</v>
      </c>
      <c r="B99" s="63" t="s">
        <v>186</v>
      </c>
      <c r="C99" s="24">
        <v>2821.9</v>
      </c>
      <c r="D99" s="24"/>
      <c r="E99" s="24"/>
    </row>
    <row r="100" spans="1:5" ht="84.6" customHeight="1" thickBot="1">
      <c r="A100" s="13" t="s">
        <v>187</v>
      </c>
      <c r="B100" s="62" t="s">
        <v>189</v>
      </c>
      <c r="C100" s="24">
        <v>120000</v>
      </c>
      <c r="D100" s="24"/>
      <c r="E100" s="24"/>
    </row>
    <row r="101" spans="1:5" ht="75.75" customHeight="1" thickBot="1">
      <c r="A101" s="13" t="s">
        <v>188</v>
      </c>
      <c r="B101" s="62" t="s">
        <v>190</v>
      </c>
      <c r="C101" s="24">
        <v>625</v>
      </c>
      <c r="D101" s="24"/>
      <c r="E101" s="24"/>
    </row>
    <row r="102" spans="1:5" ht="90.75" hidden="1" customHeight="1" thickBot="1">
      <c r="A102" s="41" t="s">
        <v>135</v>
      </c>
      <c r="B102" s="42" t="s">
        <v>124</v>
      </c>
      <c r="C102" s="23"/>
      <c r="D102" s="24"/>
      <c r="E102" s="24"/>
    </row>
    <row r="103" spans="1:5" ht="81.75" customHeight="1" thickBot="1">
      <c r="A103" s="41" t="s">
        <v>123</v>
      </c>
      <c r="B103" s="42" t="s">
        <v>124</v>
      </c>
      <c r="C103" s="23">
        <v>-0.5</v>
      </c>
      <c r="D103" s="23"/>
      <c r="E103" s="24"/>
    </row>
    <row r="104" spans="1:5" ht="15.75" thickBot="1">
      <c r="A104" s="22"/>
      <c r="B104" s="12" t="s">
        <v>82</v>
      </c>
      <c r="C104" s="23">
        <f>C7+C24</f>
        <v>761748.1</v>
      </c>
      <c r="D104" s="23">
        <f>D7+D24</f>
        <v>524136.5</v>
      </c>
      <c r="E104" s="23">
        <f>E7+E24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2024-09-03T05:32:07Z</dcterms:modified>
</cp:coreProperties>
</file>